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6875" windowHeight="10575"/>
  </bookViews>
  <sheets>
    <sheet name="Лист1" sheetId="1" r:id="rId1"/>
    <sheet name="Лист2" sheetId="2" r:id="rId2"/>
    <sheet name="Лист3" sheetId="3" r:id="rId3"/>
  </sheets>
  <definedNames>
    <definedName name="Z_056F2BCD_8CDE_4460_A93A_DF1CA6699335_.wvu.PrintTitles" localSheetId="0" hidden="1">Лист1!$7:$10</definedName>
    <definedName name="Z_337B9B7F_8E32_41C8_8BBE_78B5031D2E9A_.wvu.PrintTitles" localSheetId="0" hidden="1">Лист1!$7:$10</definedName>
    <definedName name="Z_3E6C5097_3611_4A17_A9A3_379A141F3F7C_.wvu.PrintTitles" localSheetId="0" hidden="1">Лист1!$7:$10</definedName>
    <definedName name="_xlnm.Print_Titles" localSheetId="0">Лист1!$7:$10</definedName>
  </definedNames>
  <calcPr calcId="125725"/>
  <customWorkbookViews>
    <customWorkbookView name="oev - Личное представление" guid="{056F2BCD-8CDE-4460-A93A-DF1CA6699335}" mergeInterval="0" personalView="1" maximized="1" xWindow="1" yWindow="1" windowWidth="1916" windowHeight="804" activeSheetId="1"/>
    <customWorkbookView name="gmp - Личное представление" guid="{3E6C5097-3611-4A17-A9A3-379A141F3F7C}" mergeInterval="0" personalView="1" maximized="1" xWindow="1" yWindow="1" windowWidth="1676" windowHeight="720" activeSheetId="1"/>
    <customWorkbookView name="slv - Личное представление" guid="{337B9B7F-8E32-41C8-8BBE-78B5031D2E9A}" mergeInterval="0" personalView="1" maximized="1" xWindow="1" yWindow="1" windowWidth="1916" windowHeight="850" activeSheetId="1"/>
  </customWorkbookViews>
</workbook>
</file>

<file path=xl/calcChain.xml><?xml version="1.0" encoding="utf-8"?>
<calcChain xmlns="http://schemas.openxmlformats.org/spreadsheetml/2006/main">
  <c r="B30" i="1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D31" l="1"/>
  <c r="G31"/>
  <c r="F31"/>
  <c r="C31"/>
  <c r="E31"/>
  <c r="B31" l="1"/>
</calcChain>
</file>

<file path=xl/sharedStrings.xml><?xml version="1.0" encoding="utf-8"?>
<sst xmlns="http://schemas.openxmlformats.org/spreadsheetml/2006/main" count="34" uniqueCount="34">
  <si>
    <t>(тыс. рублей)</t>
  </si>
  <si>
    <t xml:space="preserve">Наименование муниципальных образований </t>
  </si>
  <si>
    <t>в том числе на:</t>
  </si>
  <si>
    <t>ВСЕГО</t>
  </si>
  <si>
    <t>Муниципальное образование "Александровский район"</t>
  </si>
  <si>
    <t>Муниципальное образование "Асиновский район"</t>
  </si>
  <si>
    <t>Муниципальное образование "Бакчарский район"</t>
  </si>
  <si>
    <t>Муниципальное образование "Верхнекетский район"</t>
  </si>
  <si>
    <t>Муниципальное образование "Зырянский район"</t>
  </si>
  <si>
    <t>Муниципальное образование "Каргасокский район"</t>
  </si>
  <si>
    <t>Муниципальное образование "Кожевниковский район"</t>
  </si>
  <si>
    <t>Муниципальное образование "Колпашевский район"</t>
  </si>
  <si>
    <t>Муниципальное образование "Кривошеинский район"</t>
  </si>
  <si>
    <t>Муниципальное образование "Молчановский район"</t>
  </si>
  <si>
    <t>Муниципальное образование "Парабельский район"</t>
  </si>
  <si>
    <t>Муниципальное образование "Первомайский район"</t>
  </si>
  <si>
    <t>Муниципальное образование "Тегульдетский район"</t>
  </si>
  <si>
    <t>Муниципальное образование "Томский район"</t>
  </si>
  <si>
    <t>Муниципальное образование "Чаинский район"</t>
  </si>
  <si>
    <t>Муниципальное образование "Шегарский район"</t>
  </si>
  <si>
    <t>Муниципальное образование "Город Томск"</t>
  </si>
  <si>
    <t>Муниципальное образование "Городской округ Стрежевой"</t>
  </si>
  <si>
    <t>Муниципальное образование "Город  Кедровый"</t>
  </si>
  <si>
    <t>Итого по муниципальным образованиям</t>
  </si>
  <si>
    <t>приложения 16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</si>
  <si>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</si>
  <si>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Таблица 10</t>
  </si>
  <si>
    <t>осуществление управленческих функций органами местного самоуправления</t>
  </si>
  <si>
    <t>предоставление субсидий на поддержку сельскохозяйственного производства по отдельным подотраслям растениеводства и животноводства</t>
  </si>
  <si>
    <t>Распределение субвенций местным бюджетам на осуществление отдельных государственных полномочий по государственной поддержке сельскохозяйственного производства на 2022 год</t>
  </si>
  <si>
    <t>поддержку малых форм хозяйствова
ния</t>
  </si>
  <si>
    <t>софинанси рование  федерального бюджета</t>
  </si>
  <si>
    <t>федеральный бюджет</t>
  </si>
  <si>
    <t>областной бюджет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</si>
</sst>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8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Fill="1"/>
    <xf numFmtId="0" fontId="2" fillId="0" borderId="0" xfId="0" applyFont="1" applyAlignment="1"/>
    <xf numFmtId="164" fontId="5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5" fillId="0" borderId="0" xfId="0" applyFont="1" applyFill="1"/>
    <xf numFmtId="0" fontId="6" fillId="0" borderId="0" xfId="0" applyFont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4" fontId="2" fillId="0" borderId="0" xfId="0" applyNumberFormat="1" applyFont="1"/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164" fontId="2" fillId="0" borderId="0" xfId="0" applyNumberFormat="1" applyFont="1" applyFill="1"/>
    <xf numFmtId="0" fontId="7" fillId="0" borderId="0" xfId="0" applyFont="1"/>
    <xf numFmtId="0" fontId="1" fillId="0" borderId="3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/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 vertical="center" wrapText="1"/>
    </xf>
    <xf numFmtId="0" fontId="2" fillId="0" borderId="0" xfId="0" applyFont="1" applyFill="1" applyAlignment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/>
    <xf numFmtId="0" fontId="7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view="pageLayout" topLeftCell="A13" zoomScaleNormal="100" zoomScaleSheetLayoutView="100" workbookViewId="0">
      <selection activeCell="C23" sqref="C23"/>
    </sheetView>
  </sheetViews>
  <sheetFormatPr defaultRowHeight="12.75"/>
  <cols>
    <col min="1" max="1" width="58.85546875" style="6" customWidth="1"/>
    <col min="2" max="2" width="11.140625" style="1" customWidth="1"/>
    <col min="3" max="3" width="14.85546875" style="1" customWidth="1"/>
    <col min="4" max="4" width="13" style="1" customWidth="1"/>
    <col min="5" max="5" width="12.5703125" style="1" customWidth="1"/>
    <col min="6" max="6" width="14.7109375" style="1" customWidth="1"/>
    <col min="7" max="7" width="16.85546875" style="6" customWidth="1"/>
    <col min="8" max="16384" width="9.140625" style="6"/>
  </cols>
  <sheetData>
    <row r="1" spans="1:8" ht="15.6" customHeight="1">
      <c r="A1" s="5"/>
      <c r="F1" s="32" t="s">
        <v>26</v>
      </c>
      <c r="G1" s="32"/>
    </row>
    <row r="2" spans="1:8" ht="15.6" customHeight="1">
      <c r="A2" s="5"/>
      <c r="F2" s="32" t="s">
        <v>24</v>
      </c>
      <c r="G2" s="32"/>
    </row>
    <row r="3" spans="1:8" ht="15.75">
      <c r="A3" s="5"/>
      <c r="F3" s="7"/>
      <c r="G3" s="1"/>
    </row>
    <row r="4" spans="1:8" ht="43.5" customHeight="1">
      <c r="A4" s="33" t="s">
        <v>29</v>
      </c>
      <c r="B4" s="33"/>
      <c r="C4" s="33"/>
      <c r="D4" s="33"/>
      <c r="E4" s="33"/>
      <c r="F4" s="33"/>
      <c r="G4" s="34"/>
    </row>
    <row r="5" spans="1:8" ht="17.25" customHeight="1">
      <c r="A5" s="8"/>
      <c r="B5" s="9"/>
      <c r="C5" s="9"/>
      <c r="D5" s="9"/>
      <c r="E5" s="9"/>
      <c r="F5" s="9"/>
      <c r="G5" s="2"/>
    </row>
    <row r="6" spans="1:8" ht="15">
      <c r="A6" s="5"/>
      <c r="F6" s="35" t="s">
        <v>0</v>
      </c>
      <c r="G6" s="36"/>
    </row>
    <row r="7" spans="1:8" s="18" customFormat="1" ht="15.75" customHeight="1">
      <c r="A7" s="26" t="s">
        <v>1</v>
      </c>
      <c r="B7" s="37" t="s">
        <v>2</v>
      </c>
      <c r="C7" s="37"/>
      <c r="D7" s="37"/>
      <c r="E7" s="37"/>
      <c r="F7" s="37"/>
      <c r="G7" s="37"/>
    </row>
    <row r="8" spans="1:8" s="18" customFormat="1" ht="75" customHeight="1">
      <c r="A8" s="28"/>
      <c r="B8" s="30" t="s">
        <v>3</v>
      </c>
      <c r="C8" s="23" t="s">
        <v>28</v>
      </c>
      <c r="D8" s="24"/>
      <c r="E8" s="25"/>
      <c r="F8" s="26" t="s">
        <v>30</v>
      </c>
      <c r="G8" s="26" t="s">
        <v>27</v>
      </c>
    </row>
    <row r="9" spans="1:8" s="18" customFormat="1" ht="63" customHeight="1">
      <c r="A9" s="29"/>
      <c r="B9" s="31"/>
      <c r="C9" s="19" t="s">
        <v>31</v>
      </c>
      <c r="D9" s="19" t="s">
        <v>32</v>
      </c>
      <c r="E9" s="19" t="s">
        <v>33</v>
      </c>
      <c r="F9" s="27"/>
      <c r="G9" s="27"/>
    </row>
    <row r="10" spans="1:8" s="22" customFormat="1" ht="15">
      <c r="A10" s="20">
        <v>1</v>
      </c>
      <c r="B10" s="21">
        <v>2</v>
      </c>
      <c r="C10" s="21">
        <v>3</v>
      </c>
      <c r="D10" s="21">
        <v>4</v>
      </c>
      <c r="E10" s="21">
        <v>5</v>
      </c>
      <c r="F10" s="21">
        <v>6</v>
      </c>
      <c r="G10" s="21">
        <v>7</v>
      </c>
    </row>
    <row r="11" spans="1:8" ht="18" customHeight="1">
      <c r="A11" s="10" t="s">
        <v>4</v>
      </c>
      <c r="B11" s="3">
        <f>C11+E11+F11+G11+D11</f>
        <v>871.30000000000007</v>
      </c>
      <c r="C11" s="3"/>
      <c r="D11" s="3"/>
      <c r="E11" s="3"/>
      <c r="F11" s="3">
        <v>343.6</v>
      </c>
      <c r="G11" s="3">
        <v>527.70000000000005</v>
      </c>
      <c r="H11" s="11"/>
    </row>
    <row r="12" spans="1:8" ht="18" customHeight="1">
      <c r="A12" s="10" t="s">
        <v>5</v>
      </c>
      <c r="B12" s="3">
        <f t="shared" ref="B12:B30" si="0">C12+E12+F12+G12+D12</f>
        <v>103656.3</v>
      </c>
      <c r="C12" s="3">
        <v>1084.5999999999999</v>
      </c>
      <c r="D12" s="3">
        <v>7258.5</v>
      </c>
      <c r="E12" s="3">
        <v>89516.2</v>
      </c>
      <c r="F12" s="3">
        <v>2678.6</v>
      </c>
      <c r="G12" s="3">
        <v>3118.4</v>
      </c>
      <c r="H12" s="11"/>
    </row>
    <row r="13" spans="1:8" ht="18" customHeight="1">
      <c r="A13" s="12" t="s">
        <v>6</v>
      </c>
      <c r="B13" s="3">
        <f t="shared" si="0"/>
        <v>8450.7999999999993</v>
      </c>
      <c r="C13" s="3">
        <v>36</v>
      </c>
      <c r="D13" s="3">
        <v>240.9</v>
      </c>
      <c r="E13" s="3">
        <v>3198.8</v>
      </c>
      <c r="F13" s="3">
        <v>2168.5</v>
      </c>
      <c r="G13" s="3">
        <v>2806.6</v>
      </c>
      <c r="H13" s="11"/>
    </row>
    <row r="14" spans="1:8" ht="18" customHeight="1">
      <c r="A14" s="10" t="s">
        <v>7</v>
      </c>
      <c r="B14" s="3">
        <f t="shared" si="0"/>
        <v>1033.3</v>
      </c>
      <c r="C14" s="3"/>
      <c r="D14" s="3"/>
      <c r="E14" s="3"/>
      <c r="F14" s="3">
        <v>553.6</v>
      </c>
      <c r="G14" s="3">
        <v>479.7</v>
      </c>
      <c r="H14" s="11"/>
    </row>
    <row r="15" spans="1:8" ht="18" customHeight="1">
      <c r="A15" s="10" t="s">
        <v>8</v>
      </c>
      <c r="B15" s="3">
        <f t="shared" si="0"/>
        <v>34932.290286593445</v>
      </c>
      <c r="C15" s="3">
        <v>433.9</v>
      </c>
      <c r="D15" s="3">
        <v>2903.7</v>
      </c>
      <c r="E15" s="3">
        <v>25709.8</v>
      </c>
      <c r="F15" s="3">
        <v>2766.4</v>
      </c>
      <c r="G15" s="3">
        <v>3118.4902865934419</v>
      </c>
      <c r="H15" s="11"/>
    </row>
    <row r="16" spans="1:8" ht="18" customHeight="1">
      <c r="A16" s="10" t="s">
        <v>9</v>
      </c>
      <c r="B16" s="3">
        <f t="shared" si="0"/>
        <v>1673</v>
      </c>
      <c r="C16" s="3">
        <v>0.4</v>
      </c>
      <c r="D16" s="3">
        <v>2.9</v>
      </c>
      <c r="E16" s="3">
        <v>41.6</v>
      </c>
      <c r="F16" s="3">
        <v>908.4</v>
      </c>
      <c r="G16" s="3">
        <v>719.7</v>
      </c>
      <c r="H16" s="11"/>
    </row>
    <row r="17" spans="1:8" ht="18" customHeight="1">
      <c r="A17" s="10" t="s">
        <v>10</v>
      </c>
      <c r="B17" s="3">
        <f t="shared" si="0"/>
        <v>78287.100000000006</v>
      </c>
      <c r="C17" s="3">
        <v>1049.4000000000001</v>
      </c>
      <c r="D17" s="3">
        <v>7022.6</v>
      </c>
      <c r="E17" s="3">
        <v>60401.3</v>
      </c>
      <c r="F17" s="3">
        <v>6071.6</v>
      </c>
      <c r="G17" s="3">
        <v>3742.2</v>
      </c>
      <c r="H17" s="11"/>
    </row>
    <row r="18" spans="1:8" ht="18" customHeight="1">
      <c r="A18" s="10" t="s">
        <v>11</v>
      </c>
      <c r="B18" s="3">
        <f t="shared" si="0"/>
        <v>11659.500000000002</v>
      </c>
      <c r="C18" s="3">
        <v>54.6</v>
      </c>
      <c r="D18" s="3">
        <v>365.7</v>
      </c>
      <c r="E18" s="3">
        <v>7609.5</v>
      </c>
      <c r="F18" s="3">
        <v>1710.7</v>
      </c>
      <c r="G18" s="3">
        <v>1919</v>
      </c>
      <c r="H18" s="11"/>
    </row>
    <row r="19" spans="1:8" ht="18" customHeight="1">
      <c r="A19" s="10" t="s">
        <v>12</v>
      </c>
      <c r="B19" s="3">
        <f t="shared" si="0"/>
        <v>92762.9</v>
      </c>
      <c r="C19" s="3">
        <v>705.1</v>
      </c>
      <c r="D19" s="3">
        <v>4718.8999999999996</v>
      </c>
      <c r="E19" s="3">
        <v>81013.8</v>
      </c>
      <c r="F19" s="3">
        <v>2007.2</v>
      </c>
      <c r="G19" s="3">
        <v>4317.8999999999996</v>
      </c>
      <c r="H19" s="11"/>
    </row>
    <row r="20" spans="1:8" ht="18" customHeight="1">
      <c r="A20" s="12" t="s">
        <v>13</v>
      </c>
      <c r="B20" s="3">
        <f t="shared" si="0"/>
        <v>4811</v>
      </c>
      <c r="C20" s="3">
        <v>19.600000000000001</v>
      </c>
      <c r="D20" s="3">
        <v>131.30000000000001</v>
      </c>
      <c r="E20" s="3">
        <v>1334.8</v>
      </c>
      <c r="F20" s="3">
        <v>1598.1</v>
      </c>
      <c r="G20" s="3">
        <v>1727.2</v>
      </c>
      <c r="H20" s="11"/>
    </row>
    <row r="21" spans="1:8" ht="18" customHeight="1">
      <c r="A21" s="12" t="s">
        <v>14</v>
      </c>
      <c r="B21" s="3">
        <f t="shared" si="0"/>
        <v>1291.5</v>
      </c>
      <c r="C21" s="3"/>
      <c r="D21" s="3"/>
      <c r="E21" s="3"/>
      <c r="F21" s="3">
        <v>811.8</v>
      </c>
      <c r="G21" s="3">
        <v>479.7</v>
      </c>
      <c r="H21" s="11"/>
    </row>
    <row r="22" spans="1:8" ht="18" customHeight="1">
      <c r="A22" s="12" t="s">
        <v>15</v>
      </c>
      <c r="B22" s="3">
        <f t="shared" si="0"/>
        <v>20712.400000000001</v>
      </c>
      <c r="C22" s="3">
        <v>227.9</v>
      </c>
      <c r="D22" s="3">
        <v>1525.4</v>
      </c>
      <c r="E22" s="3">
        <v>13307.3</v>
      </c>
      <c r="F22" s="3">
        <v>2533.3000000000002</v>
      </c>
      <c r="G22" s="3">
        <v>3118.5</v>
      </c>
      <c r="H22" s="11"/>
    </row>
    <row r="23" spans="1:8" ht="18" customHeight="1">
      <c r="A23" s="12" t="s">
        <v>16</v>
      </c>
      <c r="B23" s="3">
        <f t="shared" si="0"/>
        <v>1151.3</v>
      </c>
      <c r="C23" s="3"/>
      <c r="D23" s="3"/>
      <c r="E23" s="3"/>
      <c r="F23" s="3">
        <v>719.5</v>
      </c>
      <c r="G23" s="3">
        <v>431.8</v>
      </c>
      <c r="H23" s="11"/>
    </row>
    <row r="24" spans="1:8" ht="18" customHeight="1">
      <c r="A24" s="12" t="s">
        <v>17</v>
      </c>
      <c r="B24" s="3">
        <f t="shared" si="0"/>
        <v>90425.499999999985</v>
      </c>
      <c r="C24" s="3">
        <v>1539.7</v>
      </c>
      <c r="D24" s="3">
        <v>10304.4</v>
      </c>
      <c r="E24" s="3">
        <v>70109.3</v>
      </c>
      <c r="F24" s="3">
        <v>4729.8999999999996</v>
      </c>
      <c r="G24" s="3">
        <v>3742.2</v>
      </c>
      <c r="H24" s="11"/>
    </row>
    <row r="25" spans="1:8" ht="18" customHeight="1">
      <c r="A25" s="12" t="s">
        <v>18</v>
      </c>
      <c r="B25" s="3">
        <f t="shared" si="0"/>
        <v>26887.899999999998</v>
      </c>
      <c r="C25" s="3">
        <v>226.2</v>
      </c>
      <c r="D25" s="3">
        <v>1513.5</v>
      </c>
      <c r="E25" s="3">
        <v>20289.5</v>
      </c>
      <c r="F25" s="3">
        <v>1980.1</v>
      </c>
      <c r="G25" s="3">
        <v>2878.6</v>
      </c>
      <c r="H25" s="11"/>
    </row>
    <row r="26" spans="1:8" ht="18" customHeight="1">
      <c r="A26" s="12" t="s">
        <v>19</v>
      </c>
      <c r="B26" s="3">
        <f t="shared" si="0"/>
        <v>21558.3</v>
      </c>
      <c r="C26" s="3">
        <v>241.9</v>
      </c>
      <c r="D26" s="3">
        <v>1618.7</v>
      </c>
      <c r="E26" s="3">
        <v>13143.7</v>
      </c>
      <c r="F26" s="3">
        <v>3435.5</v>
      </c>
      <c r="G26" s="3">
        <v>3118.5</v>
      </c>
      <c r="H26" s="11"/>
    </row>
    <row r="27" spans="1:8" ht="18" customHeight="1">
      <c r="A27" s="12" t="s">
        <v>20</v>
      </c>
      <c r="B27" s="3">
        <f t="shared" si="0"/>
        <v>1475.9999999999998</v>
      </c>
      <c r="C27" s="13">
        <v>13</v>
      </c>
      <c r="D27" s="13"/>
      <c r="E27" s="3">
        <v>451.4</v>
      </c>
      <c r="F27" s="14">
        <v>699.8</v>
      </c>
      <c r="G27" s="3">
        <v>311.8</v>
      </c>
      <c r="H27" s="11"/>
    </row>
    <row r="28" spans="1:8" ht="18" customHeight="1">
      <c r="A28" s="12" t="s">
        <v>21</v>
      </c>
      <c r="B28" s="3">
        <f t="shared" si="0"/>
        <v>25460.899999999998</v>
      </c>
      <c r="C28" s="3">
        <v>174</v>
      </c>
      <c r="D28" s="3">
        <v>1164.3</v>
      </c>
      <c r="E28" s="3">
        <v>23183.8</v>
      </c>
      <c r="F28" s="15">
        <v>727.7</v>
      </c>
      <c r="G28" s="3">
        <v>211.1</v>
      </c>
      <c r="H28" s="11"/>
    </row>
    <row r="29" spans="1:8" ht="18.600000000000001" customHeight="1">
      <c r="A29" s="12" t="s">
        <v>22</v>
      </c>
      <c r="B29" s="3">
        <f t="shared" si="0"/>
        <v>358.8</v>
      </c>
      <c r="C29" s="3"/>
      <c r="D29" s="3">
        <v>87</v>
      </c>
      <c r="E29" s="3"/>
      <c r="F29" s="3">
        <v>175.8</v>
      </c>
      <c r="G29" s="3">
        <v>96</v>
      </c>
      <c r="H29" s="11"/>
    </row>
    <row r="30" spans="1:8" ht="48" customHeight="1">
      <c r="A30" s="10" t="s">
        <v>25</v>
      </c>
      <c r="B30" s="3">
        <f t="shared" si="0"/>
        <v>523.79999999999995</v>
      </c>
      <c r="C30" s="3"/>
      <c r="D30" s="3"/>
      <c r="E30" s="3"/>
      <c r="F30" s="3">
        <v>379.9</v>
      </c>
      <c r="G30" s="3">
        <v>143.9</v>
      </c>
      <c r="H30" s="11"/>
    </row>
    <row r="31" spans="1:8" ht="18" customHeight="1">
      <c r="A31" s="16" t="s">
        <v>23</v>
      </c>
      <c r="B31" s="4">
        <f t="shared" ref="B31:G31" si="1">SUM(B11:B30)</f>
        <v>527983.89028659358</v>
      </c>
      <c r="C31" s="4">
        <f t="shared" si="1"/>
        <v>5806.2999999999993</v>
      </c>
      <c r="D31" s="4">
        <f t="shared" si="1"/>
        <v>38857.799999999996</v>
      </c>
      <c r="E31" s="4">
        <f t="shared" si="1"/>
        <v>409310.8</v>
      </c>
      <c r="F31" s="4">
        <f t="shared" si="1"/>
        <v>37000</v>
      </c>
      <c r="G31" s="4">
        <f t="shared" si="1"/>
        <v>37008.990286593449</v>
      </c>
      <c r="H31" s="11"/>
    </row>
    <row r="33" spans="2:4">
      <c r="B33" s="17"/>
      <c r="C33" s="17"/>
      <c r="D33" s="17"/>
    </row>
  </sheetData>
  <customSheetViews>
    <customSheetView guid="{056F2BCD-8CDE-4460-A93A-DF1CA6699335}">
      <selection activeCell="K12" sqref="K12"/>
      <pageMargins left="0.78740157480314965" right="0.39370078740157483" top="0.59055118110236227" bottom="0.78740157480314965" header="0.15748031496062992" footer="0.27559055118110237"/>
      <pageSetup paperSize="9" firstPageNumber="519" orientation="landscape" useFirstPageNumber="1" r:id="rId1"/>
      <headerFooter alignWithMargins="0">
        <oddFooter>&amp;C&amp;"Times New Roman,обычный"&amp;12&amp;P</oddFooter>
      </headerFooter>
    </customSheetView>
    <customSheetView guid="{3E6C5097-3611-4A17-A9A3-379A141F3F7C}" showPageBreaks="1" view="pageLayout" topLeftCell="C1">
      <selection activeCell="E16" sqref="E16"/>
      <pageMargins left="0.78740157480314965" right="0.39370078740157483" top="0.59055118110236227" bottom="0.78740157480314965" header="0.15748031496062992" footer="0.27559055118110237"/>
      <pageSetup paperSize="9" firstPageNumber="476" orientation="landscape" useFirstPageNumber="1" r:id="rId2"/>
      <headerFooter alignWithMargins="0">
        <oddFooter>&amp;C&amp;"Times New Roman,обычный"&amp;12&amp;P</oddFooter>
      </headerFooter>
    </customSheetView>
    <customSheetView guid="{337B9B7F-8E32-41C8-8BBE-78B5031D2E9A}" showPageBreaks="1">
      <selection activeCell="F30" sqref="F8:F30"/>
      <pageMargins left="0.78740157480314965" right="0.39370078740157483" top="0.59055118110236227" bottom="0.78740157480314965" header="0.15748031496062992" footer="0.27559055118110237"/>
      <pageSetup paperSize="9" firstPageNumber="519" orientation="landscape" useFirstPageNumber="1" r:id="rId3"/>
      <headerFooter alignWithMargins="0">
        <oddFooter>&amp;C&amp;"Times New Roman,обычный"&amp;12&amp;P</oddFooter>
      </headerFooter>
    </customSheetView>
  </customSheetViews>
  <mergeCells count="10">
    <mergeCell ref="F1:G1"/>
    <mergeCell ref="F2:G2"/>
    <mergeCell ref="A4:G4"/>
    <mergeCell ref="F6:G6"/>
    <mergeCell ref="B7:G7"/>
    <mergeCell ref="C8:E8"/>
    <mergeCell ref="F8:F9"/>
    <mergeCell ref="G8:G9"/>
    <mergeCell ref="A7:A9"/>
    <mergeCell ref="B8:B9"/>
  </mergeCells>
  <phoneticPr fontId="4" type="noConversion"/>
  <printOptions horizontalCentered="1"/>
  <pageMargins left="0.39370078740157483" right="0.39370078740157483" top="0.78740157480314965" bottom="0.39370078740157483" header="0.51181102362204722" footer="0.51181102362204722"/>
  <pageSetup paperSize="9" firstPageNumber="410" orientation="landscape" useFirstPageNumber="1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customSheetViews>
    <customSheetView guid="{056F2BCD-8CDE-4460-A93A-DF1CA6699335}">
      <pageMargins left="0.75" right="0.75" top="1" bottom="1" header="0.5" footer="0.5"/>
      <headerFooter alignWithMargins="0"/>
    </customSheetView>
    <customSheetView guid="{3E6C5097-3611-4A17-A9A3-379A141F3F7C}">
      <pageMargins left="0.75" right="0.75" top="1" bottom="1" header="0.5" footer="0.5"/>
      <headerFooter alignWithMargins="0"/>
    </customSheetView>
    <customSheetView guid="{337B9B7F-8E32-41C8-8BBE-78B5031D2E9A}">
      <pageMargins left="0.75" right="0.75" top="1" bottom="1" header="0.5" footer="0.5"/>
      <headerFooter alignWithMargins="0"/>
    </customSheetView>
  </customSheetViews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customSheetViews>
    <customSheetView guid="{056F2BCD-8CDE-4460-A93A-DF1CA6699335}">
      <pageMargins left="0.75" right="0.75" top="1" bottom="1" header="0.5" footer="0.5"/>
      <headerFooter alignWithMargins="0"/>
    </customSheetView>
    <customSheetView guid="{3E6C5097-3611-4A17-A9A3-379A141F3F7C}">
      <pageMargins left="0.75" right="0.75" top="1" bottom="1" header="0.5" footer="0.5"/>
      <headerFooter alignWithMargins="0"/>
    </customSheetView>
    <customSheetView guid="{337B9B7F-8E32-41C8-8BBE-78B5031D2E9A}">
      <pageMargins left="0.75" right="0.75" top="1" bottom="1" header="0.5" footer="0.5"/>
      <headerFooter alignWithMargins="0"/>
    </customSheetView>
  </customSheetViews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findep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slv</dc:creator>
  <cp:lastModifiedBy>gmp</cp:lastModifiedBy>
  <cp:lastPrinted>2019-12-15T06:28:02Z</cp:lastPrinted>
  <dcterms:created xsi:type="dcterms:W3CDTF">2014-09-15T11:18:27Z</dcterms:created>
  <dcterms:modified xsi:type="dcterms:W3CDTF">2019-12-15T06:28:06Z</dcterms:modified>
</cp:coreProperties>
</file>